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esl_50_Einkauf\05_Mitarbeiter\Gerisch\Angebote-Ausschreibungen\Ausschreibungen\2025_Ausschreibung_EDV\Lizenzen Microsoft\Vergabeunterlagen\"/>
    </mc:Choice>
  </mc:AlternateContent>
  <bookViews>
    <workbookView xWindow="-105" yWindow="-105" windowWidth="33945" windowHeight="22095" tabRatio="500"/>
  </bookViews>
  <sheets>
    <sheet name="Preisblatt " sheetId="1" r:id="rId1"/>
  </sheets>
  <calcPr calcId="162913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9" i="1" l="1"/>
  <c r="H8" i="1" l="1"/>
  <c r="H10" i="1" s="1"/>
  <c r="H11" i="1" s="1"/>
</calcChain>
</file>

<file path=xl/sharedStrings.xml><?xml version="1.0" encoding="utf-8"?>
<sst xmlns="http://schemas.openxmlformats.org/spreadsheetml/2006/main" count="29" uniqueCount="23">
  <si>
    <t>Summen netto (zzgl. MwSt.)</t>
  </si>
  <si>
    <t>Pos.</t>
  </si>
  <si>
    <t>BITTE FÜLLEN SIE NUR DIE GRÜN MARKIERTEN FELDER AUS!</t>
  </si>
  <si>
    <t>Referenznr.</t>
  </si>
  <si>
    <t>Produkt Familie</t>
  </si>
  <si>
    <t>Produktbezeichnung</t>
  </si>
  <si>
    <t>Produkt Typ</t>
  </si>
  <si>
    <t>Anzahl</t>
  </si>
  <si>
    <t xml:space="preserve"> </t>
  </si>
  <si>
    <t>Summe Lizenzen (in Euro, netto)</t>
  </si>
  <si>
    <t>Ausschreibung Microsoft Lizenzen</t>
  </si>
  <si>
    <t>Elblandkliniken</t>
  </si>
  <si>
    <t>Produkte</t>
  </si>
  <si>
    <t>License Only</t>
  </si>
  <si>
    <t>Einzelpreis pro Lizenz netto</t>
  </si>
  <si>
    <t>EP2-27380</t>
  </si>
  <si>
    <t>Office Standard</t>
  </si>
  <si>
    <t>Office Standard 2024 SLng LTSC</t>
  </si>
  <si>
    <t>EP2-25062</t>
  </si>
  <si>
    <t>Win Remote Desktop Services CAL</t>
  </si>
  <si>
    <t>Win Remote Desktop Services CAL 2025 SLng DCAL</t>
  </si>
  <si>
    <t>incl. 19% MWST</t>
  </si>
  <si>
    <t>Anlage  - Preisblatt Select Plus BMI / pre-owend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</si>
</sst>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7]_-;\-* #,##0.00\ [$€-407]_-;_-* &quot;-&quot;??\ [$€-407]_-;_-@_-"/>
  </numFmts>
  <fonts count="1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2" borderId="1" applyNumberFormat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10" fillId="0" borderId="0" applyNumberFormat="0" applyBorder="0" applyAlignment="0"/>
  </cellStyleXfs>
  <cellXfs count="25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44" fontId="6" fillId="0" borderId="2" xfId="3" applyFont="1" applyFill="1" applyBorder="1"/>
    <xf numFmtId="0" fontId="12" fillId="0" borderId="2" xfId="0" applyFont="1" applyBorder="1" applyAlignment="1">
      <alignment wrapText="1"/>
    </xf>
    <xf numFmtId="3" fontId="12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 wrapText="1"/>
    </xf>
    <xf numFmtId="2" fontId="11" fillId="4" borderId="2" xfId="0" applyNumberFormat="1" applyFont="1" applyFill="1" applyBorder="1" applyAlignment="1">
      <alignment horizontal="center" vertical="center" wrapText="1"/>
    </xf>
    <xf numFmtId="44" fontId="2" fillId="3" borderId="2" xfId="3" applyFont="1" applyFill="1" applyBorder="1" applyAlignment="1">
      <alignment horizontal="center"/>
    </xf>
    <xf numFmtId="0" fontId="7" fillId="0" borderId="2" xfId="1" applyFont="1" applyFill="1" applyBorder="1" applyAlignment="1">
      <alignment horizontal="center"/>
    </xf>
    <xf numFmtId="164" fontId="7" fillId="2" borderId="2" xfId="1" applyNumberFormat="1" applyFont="1" applyBorder="1"/>
    <xf numFmtId="0" fontId="2" fillId="0" borderId="0" xfId="0" applyFont="1"/>
    <xf numFmtId="164" fontId="7" fillId="5" borderId="2" xfId="1" applyNumberFormat="1" applyFont="1" applyFill="1" applyBorder="1"/>
    <xf numFmtId="0" fontId="1" fillId="0" borderId="2" xfId="0" applyFont="1" applyBorder="1"/>
    <xf numFmtId="0" fontId="7" fillId="0" borderId="2" xfId="1" applyFont="1" applyFill="1" applyBorder="1" applyAlignment="1">
      <alignment horizontal="center"/>
    </xf>
    <xf numFmtId="0" fontId="6" fillId="0" borderId="2" xfId="0" applyFont="1" applyBorder="1"/>
    <xf numFmtId="0" fontId="9" fillId="3" borderId="0" xfId="0" applyFont="1" applyFill="1" applyAlignment="1">
      <alignment horizontal="center"/>
    </xf>
    <xf numFmtId="0" fontId="0" fillId="0" borderId="0" xfId="0"/>
    <xf numFmtId="0" fontId="5" fillId="0" borderId="2" xfId="0" applyFont="1" applyBorder="1" applyAlignment="1">
      <alignment horizontal="center"/>
    </xf>
  </cellXfs>
  <cellStyles count="5">
    <cellStyle name="Ausgabe" xfId="1" builtinId="21"/>
    <cellStyle name="Euro" xfId="2"/>
    <cellStyle name="Normal 2" xfId="4"/>
    <cellStyle name="Standard" xfId="0" builtinId="0"/>
    <cellStyle name="Währung" xfId="3" builtinId="4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>
      <selection activeCell="A4" sqref="A4"/>
    </sheetView>
  </sheetViews>
  <sheetFormatPr baseColWidth="10" defaultColWidth="10.875" defaultRowHeight="15" x14ac:dyDescent="0.25"/>
  <cols>
    <col min="1" max="1" width="6.875" style="2" customWidth="1"/>
    <col min="2" max="2" width="14.75" style="2" customWidth="1"/>
    <col min="3" max="3" width="25.875" style="3" customWidth="1"/>
    <col min="4" max="4" width="46.125" style="3" customWidth="1"/>
    <col min="5" max="5" width="27.125" style="3" customWidth="1"/>
    <col min="6" max="6" width="10" style="2" customWidth="1"/>
    <col min="7" max="7" width="15.25" style="2" customWidth="1"/>
    <col min="8" max="8" width="15.375" style="2" customWidth="1"/>
    <col min="9" max="16384" width="10.875" style="2"/>
  </cols>
  <sheetData>
    <row r="1" spans="1:8" x14ac:dyDescent="0.25">
      <c r="A1" s="1" t="s">
        <v>8</v>
      </c>
    </row>
    <row r="2" spans="1:8" x14ac:dyDescent="0.25">
      <c r="A2" s="1" t="s">
        <v>10</v>
      </c>
      <c r="D2" s="4" t="s">
        <v>8</v>
      </c>
    </row>
    <row r="3" spans="1:8" x14ac:dyDescent="0.25">
      <c r="A3" s="1"/>
    </row>
    <row r="4" spans="1:8" x14ac:dyDescent="0.25">
      <c r="A4" s="1" t="s">
        <v>22</v>
      </c>
      <c r="D4" s="1" t="s">
        <v>11</v>
      </c>
    </row>
    <row r="5" spans="1:8" ht="30" x14ac:dyDescent="0.25">
      <c r="A5" s="11"/>
      <c r="B5" s="11"/>
      <c r="C5" s="11"/>
      <c r="D5" s="11"/>
      <c r="E5" s="11"/>
      <c r="F5" s="11"/>
      <c r="G5" s="11"/>
      <c r="H5" s="10" t="s">
        <v>9</v>
      </c>
    </row>
    <row r="6" spans="1:8" s="4" customFormat="1" ht="30" x14ac:dyDescent="0.25">
      <c r="A6" s="12" t="s">
        <v>1</v>
      </c>
      <c r="B6" s="12" t="s">
        <v>3</v>
      </c>
      <c r="C6" s="12" t="s">
        <v>4</v>
      </c>
      <c r="D6" s="13" t="s">
        <v>5</v>
      </c>
      <c r="E6" s="12" t="s">
        <v>6</v>
      </c>
      <c r="F6" s="12" t="s">
        <v>7</v>
      </c>
      <c r="G6" s="10" t="s">
        <v>14</v>
      </c>
      <c r="H6" s="10" t="s">
        <v>8</v>
      </c>
    </row>
    <row r="7" spans="1:8" ht="16.149999999999999" customHeight="1" x14ac:dyDescent="0.25">
      <c r="A7" s="24" t="s">
        <v>12</v>
      </c>
      <c r="B7" s="24"/>
      <c r="C7" s="24"/>
      <c r="D7" s="5"/>
      <c r="E7" s="5"/>
      <c r="F7" s="6"/>
      <c r="G7" s="6"/>
      <c r="H7" s="7"/>
    </row>
    <row r="8" spans="1:8" ht="16.149999999999999" customHeight="1" x14ac:dyDescent="0.25">
      <c r="A8" s="8">
        <v>1</v>
      </c>
      <c r="B8" s="8" t="s">
        <v>15</v>
      </c>
      <c r="C8" s="8" t="s">
        <v>16</v>
      </c>
      <c r="D8" s="8" t="s">
        <v>17</v>
      </c>
      <c r="E8" s="8" t="s">
        <v>13</v>
      </c>
      <c r="F8" s="9">
        <v>2100</v>
      </c>
      <c r="G8" s="14">
        <v>0</v>
      </c>
      <c r="H8" s="7">
        <f>SUM(F8*G8)</f>
        <v>0</v>
      </c>
    </row>
    <row r="9" spans="1:8" ht="16.149999999999999" customHeight="1" x14ac:dyDescent="0.25">
      <c r="A9" s="8">
        <v>2</v>
      </c>
      <c r="B9" s="8" t="s">
        <v>18</v>
      </c>
      <c r="C9" s="8" t="s">
        <v>19</v>
      </c>
      <c r="D9" s="8" t="s">
        <v>20</v>
      </c>
      <c r="E9" s="8" t="s">
        <v>13</v>
      </c>
      <c r="F9" s="9">
        <v>2100</v>
      </c>
      <c r="G9" s="14">
        <v>0</v>
      </c>
      <c r="H9" s="7">
        <f>SUM(F9*G9)</f>
        <v>0</v>
      </c>
    </row>
    <row r="10" spans="1:8" x14ac:dyDescent="0.25">
      <c r="A10" s="5"/>
      <c r="B10" s="8" t="s">
        <v>8</v>
      </c>
      <c r="C10" s="20" t="s">
        <v>0</v>
      </c>
      <c r="D10" s="20"/>
      <c r="E10" s="20"/>
      <c r="F10" s="21"/>
      <c r="G10" s="19" t="s">
        <v>8</v>
      </c>
      <c r="H10" s="16">
        <f>SUM(H8:H9)</f>
        <v>0</v>
      </c>
    </row>
    <row r="11" spans="1:8" x14ac:dyDescent="0.25">
      <c r="A11" s="5"/>
      <c r="B11" s="8"/>
      <c r="C11" s="15"/>
      <c r="D11" s="15"/>
      <c r="E11" s="15"/>
      <c r="F11" s="5"/>
      <c r="G11" s="19" t="s">
        <v>21</v>
      </c>
      <c r="H11" s="18">
        <f>H10*1.19</f>
        <v>0</v>
      </c>
    </row>
    <row r="12" spans="1:8" x14ac:dyDescent="0.25">
      <c r="A12" s="5"/>
      <c r="B12" s="8"/>
      <c r="C12" s="15"/>
      <c r="D12" s="15"/>
      <c r="E12" s="15"/>
      <c r="F12" s="5"/>
      <c r="G12" s="5"/>
      <c r="H12" s="18"/>
    </row>
    <row r="14" spans="1:8" ht="23.25" x14ac:dyDescent="0.35">
      <c r="B14" s="22" t="s">
        <v>2</v>
      </c>
      <c r="C14" s="23"/>
      <c r="D14" s="23"/>
      <c r="E14" s="23"/>
      <c r="F14" s="23"/>
      <c r="G14"/>
    </row>
    <row r="17" spans="8:8" x14ac:dyDescent="0.25">
      <c r="H17" s="17" t="s">
        <v>8</v>
      </c>
    </row>
  </sheetData>
  <sheetProtection selectLockedCells="1" selectUnlockedCells="1"/>
  <mergeCells count="3">
    <mergeCell ref="C10:F10"/>
    <mergeCell ref="B14:F14"/>
    <mergeCell ref="A7:C7"/>
  </mergeCells>
  <phoneticPr fontId="13" type="noConversion"/>
  <pageMargins left="0.7" right="0.7" top="0.75" bottom="0.75" header="0.3" footer="0.3"/>
  <pageSetup paperSize="9" scale="74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 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Monika Duerr</dc:creator>
  <cp:keywords/>
  <dc:description/>
  <cp:lastModifiedBy>Gerisch, Babett</cp:lastModifiedBy>
  <cp:lastPrinted>2025-04-24T07:58:40Z</cp:lastPrinted>
  <dcterms:created xsi:type="dcterms:W3CDTF">2018-09-03T19:36:45Z</dcterms:created>
  <dcterms:modified xsi:type="dcterms:W3CDTF">2025-05-09T06:22:46Z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175b34-6cf0-400e-886d-76324c289bc7_Enabled">
    <vt:lpwstr>true</vt:lpwstr>
  </property>
  <property fmtid="{D5CDD505-2E9C-101B-9397-08002B2CF9AE}" pid="3" name="MSIP_Label_24175b34-6cf0-400e-886d-76324c289bc7_SetDate">
    <vt:lpwstr>2024-10-03T07:50:22Z</vt:lpwstr>
  </property>
  <property fmtid="{D5CDD505-2E9C-101B-9397-08002B2CF9AE}" pid="4" name="MSIP_Label_24175b34-6cf0-400e-886d-76324c289bc7_Method">
    <vt:lpwstr>Standard</vt:lpwstr>
  </property>
  <property fmtid="{D5CDD505-2E9C-101B-9397-08002B2CF9AE}" pid="5" name="MSIP_Label_24175b34-6cf0-400e-886d-76324c289bc7_Name">
    <vt:lpwstr>Public</vt:lpwstr>
  </property>
  <property fmtid="{D5CDD505-2E9C-101B-9397-08002B2CF9AE}" pid="6" name="MSIP_Label_24175b34-6cf0-400e-886d-76324c289bc7_SiteId">
    <vt:lpwstr>8247c9e9-d34d-4edc-b721-187b13ce1dcb</vt:lpwstr>
  </property>
  <property fmtid="{D5CDD505-2E9C-101B-9397-08002B2CF9AE}" pid="7" name="MSIP_Label_24175b34-6cf0-400e-886d-76324c289bc7_ActionId">
    <vt:lpwstr>cb5e2b1b-b24f-42ef-bed7-c81971e22e5d</vt:lpwstr>
  </property>
  <property fmtid="{D5CDD505-2E9C-101B-9397-08002B2CF9AE}" pid="8" name="MSIP_Label_24175b34-6cf0-400e-886d-76324c289bc7_ContentBits">
    <vt:lpwstr>0</vt:lpwstr>
  </property>
</Properties>
</file>